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cơ quan\"/>
    </mc:Choice>
  </mc:AlternateContent>
  <xr:revisionPtr revIDLastSave="0" documentId="13_ncr:1_{09605A8A-7DFF-4BC4-9BF6-48429915C471}" xr6:coauthVersionLast="47" xr6:coauthVersionMax="47" xr10:uidLastSave="{00000000-0000-0000-0000-000000000000}"/>
  <bookViews>
    <workbookView xWindow="-120" yWindow="-120" windowWidth="20730" windowHeight="11160" xr2:uid="{43770072-41F9-42C4-AF12-E1E6574BC47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1" l="1"/>
  <c r="D9" i="1" l="1"/>
  <c r="C9" i="1"/>
  <c r="D31" i="1"/>
  <c r="C31" i="1"/>
  <c r="D20" i="1"/>
  <c r="D17" i="1"/>
  <c r="C17" i="1"/>
  <c r="C16" i="1" l="1"/>
  <c r="C34" i="1" s="1"/>
  <c r="D16" i="1"/>
  <c r="D34" i="1" s="1"/>
  <c r="D35" i="1" l="1"/>
  <c r="C35" i="1"/>
</calcChain>
</file>

<file path=xl/sharedStrings.xml><?xml version="1.0" encoding="utf-8"?>
<sst xmlns="http://schemas.openxmlformats.org/spreadsheetml/2006/main" count="63" uniqueCount="63">
  <si>
    <t xml:space="preserve">TIÊU CHÍ  ĐÁNH GIÁ, XẾP LOẠI </t>
  </si>
  <si>
    <t>----</t>
  </si>
  <si>
    <t>Số TT</t>
  </si>
  <si>
    <t>TIÊU CHÍ ĐÁNH GIÁ</t>
  </si>
  <si>
    <t>KẾT QUẢ THỰC HIỆN</t>
  </si>
  <si>
    <t>Ghi chú</t>
  </si>
  <si>
    <t>Điểm tối đa</t>
  </si>
  <si>
    <t>Điểm thực hiện</t>
  </si>
  <si>
    <t>I</t>
  </si>
  <si>
    <t>NHÓM TIÊU CHÍ CHUNG (30 ĐIỂM)</t>
  </si>
  <si>
    <t>1.1</t>
  </si>
  <si>
    <t>1.2</t>
  </si>
  <si>
    <t>2.1</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</si>
  <si>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</si>
  <si>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</si>
  <si>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</si>
  <si>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</si>
  <si>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</si>
  <si>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1.</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</si>
  <si>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</si>
  <si>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2.3</t>
  </si>
  <si>
    <t>2.4</t>
  </si>
  <si>
    <t>2.5</t>
  </si>
  <si>
    <t>2.6</t>
  </si>
  <si>
    <t>2.7</t>
  </si>
  <si>
    <t>2.8</t>
  </si>
  <si>
    <r>
      <t xml:space="preserve">Kết quả đánh giá, xếp loại chất lượng các tập thể, cá nhân có liên quan trực tiếp; các chỉ số đánh giá, xếp hạng đối với tổ chức, cơ quan, đơn vị </t>
    </r>
    <r>
      <rPr>
        <b/>
        <i/>
        <sz val="10"/>
        <color theme="1"/>
        <rFont val="Times New Roman"/>
        <family val="1"/>
      </rPr>
      <t>(nếu có)</t>
    </r>
  </si>
  <si>
    <t>3.1</t>
  </si>
  <si>
    <t>3.2</t>
  </si>
  <si>
    <t>Tổng điểm nhóm II</t>
  </si>
  <si>
    <t>TỔNG ĐIỂM = Điểm nhóm I + Điểm nhóm II</t>
  </si>
  <si>
    <r>
      <t>Lưu ý: 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t>
    </r>
    <r>
      <rPr>
        <sz val="12"/>
        <color theme="1"/>
        <rFont val="Times New Roman"/>
        <family val="1"/>
      </rPr>
      <t>.......................................................................................................................................................................................................................…...............................................................................................................................................................................................................................................................................................................................</t>
    </r>
  </si>
  <si>
    <r>
      <t xml:space="preserve">Đề nghị xếp loại mức chất lượng: </t>
    </r>
    <r>
      <rPr>
        <sz val="12"/>
        <color theme="1"/>
        <rFont val="Times New Roman"/>
        <family val="1"/>
      </rPr>
      <t>………………..…………………………..........................................................</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</si>
  <si>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</si>
  <si>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</si>
  <si>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</si>
  <si>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Kết quả công tác xây dựng, chỉnh đốn Đảng; củng cố, xây dựng tổ chức đảng và hệ thống chính trị; nâng cao chất lượng đội ngũ cán bộ, đảng viên theo nghị quyết, kế hoạch, chỉ tiêu được giao</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</si>
  <si>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Văn phòng Đảngủy</t>
  </si>
  <si>
    <t>UỶ BAN NHÂN DÂN</t>
  </si>
  <si>
    <t>CỘNG HOÀ XÃ HỘI CHỦ NGHĨA VIỆT NAM</t>
  </si>
  <si>
    <t>XÃ TRÀ  BỒNG</t>
  </si>
  <si>
    <t>Độc lập - Tự do - Hạnh phúc</t>
  </si>
  <si>
    <t>Trà Bồng, ngày       tháng      năm 2025</t>
  </si>
  <si>
    <t>Tham mưu thực hiện các nhiệm vụ được Ủy ban nhân dân xã, Chủ tịch Ủy ban nhân dân xã giao.</t>
  </si>
  <si>
    <t>Tham mưu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</si>
  <si>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t>Tham mưu việc giải ngân vốn đầu tư các dự án do đơn vị làm chủ đầu tư (nếu có).</t>
  </si>
  <si>
    <t>Tham mưu công tác phối hợp giải quyết công việc giữa các cơ quan nhà nước trên địa bàn xã theo Quy chế làm việc của Ủy ban nhân dân xã</t>
  </si>
  <si>
    <t>Cơ quan Phòng kinh tế</t>
  </si>
  <si>
    <t>Tham mưu thực hiện chế độ họp, hội nghị theo Quy chế làm việc Ủy ban nhân dân xã; tham mưu trả lời, giải quyết ý kiến, kiến nghị của cử tri liên quan đến ngành, lĩnh vực được giao.</t>
  </si>
  <si>
    <t>Tham mưu phân bổ, điều phối và sử dụng hiệu quả các nguồn lực, tránh lãng phí, trùng lặp, bảo đảm công khai, minh bạch, tiết kiệm.</t>
  </si>
  <si>
    <t>Tham mưu ≥ 90% nhiệm vụ được triển khai thực hiện đúng trình tự, thủ tục, thời hạn, đạt yêu cầu.</t>
  </si>
  <si>
    <r>
      <t xml:space="preserve">Tham mưu thực hiện các mục tiêu, chỉ tiêu, nhiệm vụ được đề ra theo nghị quyết đại hội hoặc chương trình, kế hoạch công tác do cấp có thẩm quyền giao, phê duyệt về phát triển kinh tế - xã hội, an ninh, quốc phòng, đối ngoại và xây dựng Đảng, hệ thống chính trị </t>
    </r>
    <r>
      <rPr>
        <i/>
        <sz val="12"/>
        <color theme="1"/>
        <rFont val="Times New Roman"/>
        <family val="1"/>
      </rPr>
      <t>(lượng hóa bằng sản phẩm cụ thể)</t>
    </r>
    <r>
      <rPr>
        <sz val="12"/>
        <color theme="1"/>
        <rFont val="Times New Roman"/>
        <family val="1"/>
      </rPr>
      <t xml:space="preserve"> </t>
    </r>
  </si>
  <si>
    <t>2.9</t>
  </si>
  <si>
    <t>2.10</t>
  </si>
  <si>
    <t>Kết quả đánh giá, xếp loại chất lượng các tập thể, cá nhân có liên quan trực tiếp và cán bộ, công chức của Phòng Kinh tế</t>
  </si>
  <si>
    <t>Các chỉ số đánh giá, xếp hạng của xã có liên quan đến trách nhiệm của phòng Kinh tế  (nếu có).</t>
  </si>
  <si>
    <t>Quản lý tài chính, tài sản công</t>
  </si>
  <si>
    <t>Tham mưu cải tiến mô hình tổ chức, quy trình công việc để rút ngắn thời gian xử lý, tăng hiệu suất, chất lượng trong công tác tham mưu, tổng hợp phục vụ hoạt động của Uỷ ban nhân dân xã: Có đề xuất, giải pháp được cấp có thẩm quyền ghi nhận.</t>
  </si>
  <si>
    <t>2.2.</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</si>
  <si>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</si>
  <si>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</si>
  <si>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Công tác ứng dụng công nghệ thông tin</t>
  </si>
  <si>
    <t>Năng lực lãnh đạo của tập thể lãnh đạo Phòng Kinh tế; các mối quan hệ công tác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</si>
</sst>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4"/>
      <color rgb="FF000000"/>
      <name val="Times New Roman"/>
      <family val="1"/>
    </font>
    <font>
      <b/>
      <sz val="10"/>
      <color theme="1"/>
      <name val="Times New Roman"/>
      <family val="1"/>
    </font>
    <font>
      <b/>
      <sz val="11"/>
      <color theme="1"/>
      <name val="Times New Roman"/>
      <family val="1"/>
    </font>
    <font>
      <b/>
      <i/>
      <sz val="10"/>
      <color theme="1"/>
      <name val="Times New Roman"/>
      <family val="1"/>
    </font>
    <font>
      <sz val="10"/>
      <color theme="1"/>
      <name val="Times New Roman"/>
      <family val="1"/>
    </font>
    <font>
      <sz val="11"/>
      <color theme="1"/>
      <name val="Times New Roman"/>
      <family val="1"/>
    </font>
    <font>
      <b/>
      <sz val="12"/>
      <color theme="1"/>
      <name val="Times New Roman"/>
      <family val="1"/>
    </font>
    <font>
      <sz val="12"/>
      <color theme="1"/>
      <name val="Times New Roman"/>
      <family val="1"/>
    </font>
    <font>
      <sz val="12"/>
      <color theme="1"/>
      <name val="Calibri"/>
      <family val="2"/>
      <scheme val="minor"/>
    </font>
    <font>
      <i/>
      <sz val="12"/>
      <color theme="1"/>
      <name val="Times New Roman"/>
      <family val="1"/>
    </font>
    <font>
      <b/>
      <i/>
      <sz val="12"/>
      <color theme="1"/>
      <name val="Times New Roman"/>
      <family val="1"/>
    </font>
    <font>
      <sz val="11"/>
      <color rgb="FF000000"/>
      <name val="Times New Roman"/>
      <family val="1"/>
    </font>
    <font>
      <b/>
      <sz val="11"/>
      <color rgb="FF000000"/>
      <name val="Times New Roman"/>
      <family val="1"/>
    </font>
  </fonts>
  <fills count="4">
    <fill>
      <patternFill patternType="none"/>
    </fill>
    <fill>
      <patternFill patternType="gray125"/>
    </fill>
    <fill>
      <patternFill patternType="solid">
        <fgColor theme="0"/>
        <bgColor theme="0"/>
      </patternFill>
    </fill>
    <fill>
      <patternFill patternType="solid">
        <fgColor indexed="65"/>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0" fillId="0" borderId="0" xfId="0" applyProtection="1">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0" fillId="0" borderId="0" xfId="0" applyAlignment="1" applyProtection="1">
      <alignment wrapText="1"/>
      <protection hidden="1"/>
    </xf>
    <xf numFmtId="0" fontId="2" fillId="0" borderId="1" xfId="0" applyFont="1" applyBorder="1" applyAlignment="1" applyProtection="1">
      <alignment horizontal="left" vertical="center" wrapText="1"/>
      <protection hidden="1"/>
    </xf>
    <xf numFmtId="0" fontId="3" fillId="0" borderId="1" xfId="0" applyFont="1" applyBorder="1" applyAlignment="1" applyProtection="1">
      <alignment horizontal="center" vertical="center" wrapText="1"/>
      <protection hidden="1"/>
    </xf>
    <xf numFmtId="0" fontId="2" fillId="0" borderId="1" xfId="0" applyFont="1" applyBorder="1" applyAlignment="1" applyProtection="1">
      <alignment horizontal="justify" vertical="center" wrapText="1"/>
      <protection hidden="1"/>
    </xf>
    <xf numFmtId="0" fontId="5" fillId="0" borderId="1" xfId="0" applyFont="1" applyBorder="1" applyAlignment="1" applyProtection="1">
      <alignment horizontal="justify" vertical="center" wrapText="1"/>
      <protection hidden="1"/>
    </xf>
    <xf numFmtId="0" fontId="6"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locked="0"/>
    </xf>
    <xf numFmtId="0" fontId="5" fillId="0" borderId="2" xfId="0" quotePrefix="1" applyFont="1" applyBorder="1" applyAlignment="1" applyProtection="1">
      <alignment horizontal="center" vertical="center" wrapText="1"/>
      <protection hidden="1"/>
    </xf>
    <xf numFmtId="0" fontId="3" fillId="0" borderId="1" xfId="0" applyFont="1" applyBorder="1" applyAlignment="1" applyProtection="1">
      <alignment horizontal="justify" vertical="center" wrapText="1"/>
      <protection hidden="1"/>
    </xf>
    <xf numFmtId="0" fontId="5" fillId="0" borderId="2" xfId="0" applyFont="1" applyBorder="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protection hidden="1"/>
    </xf>
    <xf numFmtId="0" fontId="6" fillId="0" borderId="1" xfId="0" applyFont="1" applyBorder="1" applyAlignment="1" applyProtection="1">
      <alignment horizontal="center" vertical="center"/>
      <protection hidden="1"/>
    </xf>
    <xf numFmtId="0" fontId="2"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3" fillId="0" borderId="1" xfId="0" applyFont="1" applyBorder="1" applyAlignment="1" applyProtection="1">
      <alignment horizontal="center"/>
      <protection hidden="1"/>
    </xf>
    <xf numFmtId="0" fontId="6" fillId="0" borderId="0" xfId="0" applyFont="1" applyAlignment="1" applyProtection="1">
      <alignment horizontal="center" vertical="center" wrapText="1"/>
      <protection hidden="1"/>
    </xf>
    <xf numFmtId="0" fontId="3" fillId="0" borderId="0" xfId="0" applyFont="1" applyAlignment="1" applyProtection="1">
      <alignment horizontal="center"/>
      <protection hidden="1"/>
    </xf>
    <xf numFmtId="0" fontId="9" fillId="0" borderId="0" xfId="0" applyFont="1" applyProtection="1">
      <protection hidden="1"/>
    </xf>
    <xf numFmtId="0" fontId="7" fillId="0" borderId="0" xfId="0" applyFont="1" applyAlignment="1" applyProtection="1">
      <alignment vertical="center"/>
      <protection locked="0"/>
    </xf>
    <xf numFmtId="0" fontId="7"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5" fillId="0" borderId="1" xfId="0" applyFont="1" applyBorder="1" applyAlignment="1" applyProtection="1">
      <alignment horizontal="center" vertical="center" wrapText="1"/>
      <protection hidden="1"/>
    </xf>
    <xf numFmtId="0" fontId="8" fillId="3" borderId="0" xfId="0" applyFont="1" applyFill="1" applyProtection="1">
      <protection hidden="1"/>
    </xf>
    <xf numFmtId="0" fontId="12"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6" fillId="0" borderId="6" xfId="0" applyFont="1" applyBorder="1" applyAlignment="1" applyProtection="1">
      <alignment horizontal="center" vertical="center"/>
      <protection hidden="1"/>
    </xf>
    <xf numFmtId="0" fontId="2" fillId="0" borderId="6" xfId="0" applyFont="1" applyBorder="1" applyAlignment="1" applyProtection="1">
      <alignment horizontal="center" vertical="center" wrapText="1"/>
      <protection locked="0"/>
    </xf>
    <xf numFmtId="0" fontId="8" fillId="0" borderId="1" xfId="0" applyFont="1" applyBorder="1" applyAlignment="1" applyProtection="1">
      <alignment horizontal="justify" vertical="center" wrapText="1"/>
      <protection hidden="1"/>
    </xf>
    <xf numFmtId="0" fontId="1"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hidden="1"/>
    </xf>
    <xf numFmtId="0" fontId="7" fillId="2" borderId="0" xfId="0"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0" fontId="2" fillId="3" borderId="0" xfId="0" applyFont="1" applyFill="1" applyAlignment="1" applyProtection="1">
      <alignment horizontal="center"/>
      <protection hidden="1"/>
    </xf>
    <xf numFmtId="0" fontId="8" fillId="2" borderId="0" xfId="0" applyFont="1" applyFill="1" applyAlignment="1" applyProtection="1">
      <alignment horizontal="left"/>
      <protection hidden="1"/>
    </xf>
    <xf numFmtId="0" fontId="10" fillId="2" borderId="0" xfId="0" applyFont="1" applyFill="1" applyAlignment="1" applyProtection="1">
      <alignment horizontal="center" vertical="center"/>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1371600</xdr:colOff>
      <xdr:row>1</xdr:row>
      <xdr:rowOff>190500</xdr:rowOff>
    </xdr:from>
    <xdr:to>
      <xdr:col>1</xdr:col>
      <xdr:colOff>1861457</xdr:colOff>
      <xdr:row>1</xdr:row>
      <xdr:rowOff>195943</xdr:rowOff>
    </xdr:to>
    <xdr:cxnSp macro="">
      <xdr:nvCxnSpPr>
        <xdr:cNvPr id="2" name="Straight Connector 1">
          <a:extLst>
            <a:ext uri="{FF2B5EF4-FFF2-40B4-BE49-F238E27FC236}">
              <a16:creationId xmlns:a16="http://schemas.microsoft.com/office/drawing/2014/main" id="{B3843428-CFFE-49BE-91A8-D9D2688125C1}"/>
            </a:ext>
          </a:extLst>
        </xdr:cNvPr>
        <xdr:cNvCxnSpPr/>
      </xdr:nvCxnSpPr>
      <xdr:spPr>
        <a:xfrm>
          <a:off x="1714500" y="390525"/>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1</xdr:row>
      <xdr:rowOff>185057</xdr:rowOff>
    </xdr:from>
    <xdr:to>
      <xdr:col>5</xdr:col>
      <xdr:colOff>353786</xdr:colOff>
      <xdr:row>1</xdr:row>
      <xdr:rowOff>201385</xdr:rowOff>
    </xdr:to>
    <xdr:cxnSp macro="">
      <xdr:nvCxnSpPr>
        <xdr:cNvPr id="3" name="Straight Connector 2">
          <a:extLst>
            <a:ext uri="{FF2B5EF4-FFF2-40B4-BE49-F238E27FC236}">
              <a16:creationId xmlns:a16="http://schemas.microsoft.com/office/drawing/2014/main" id="{8386B6FA-6A86-4348-AE46-DC3C34E8A349}"/>
            </a:ext>
          </a:extLst>
        </xdr:cNvPr>
        <xdr:cNvCxnSpPr/>
      </xdr:nvCxnSpPr>
      <xdr:spPr>
        <a:xfrm>
          <a:off x="4774747" y="385082"/>
          <a:ext cx="1522639" cy="163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F8BDA-AD7A-484A-AD10-444742B7AF2F}">
  <dimension ref="A1:I40"/>
  <sheetViews>
    <sheetView tabSelected="1" topLeftCell="A4" workbookViewId="0">
      <selection activeCell="B12" sqref="B12"/>
    </sheetView>
  </sheetViews>
  <sheetFormatPr defaultColWidth="8.7109375" defaultRowHeight="15" x14ac:dyDescent="0.25"/>
  <cols>
    <col min="1" max="1" width="4.42578125" style="1" customWidth="1"/>
    <col min="2" max="2" width="51.5703125" style="1" customWidth="1"/>
    <col min="3" max="3" width="14.7109375" style="1" customWidth="1"/>
    <col min="4" max="4" width="16.5703125" style="1" customWidth="1"/>
    <col min="5" max="5" width="18.140625" style="1" customWidth="1"/>
    <col min="6" max="16384" width="8.7109375" style="1"/>
  </cols>
  <sheetData>
    <row r="1" spans="1:9" s="27" customFormat="1" ht="15.75" x14ac:dyDescent="0.25">
      <c r="A1" s="43" t="s">
        <v>38</v>
      </c>
      <c r="B1" s="43"/>
      <c r="C1" s="44" t="s">
        <v>39</v>
      </c>
      <c r="D1" s="44"/>
      <c r="E1" s="44"/>
      <c r="F1" s="44"/>
    </row>
    <row r="2" spans="1:9" s="27" customFormat="1" ht="15.75" x14ac:dyDescent="0.25">
      <c r="A2" s="43" t="s">
        <v>40</v>
      </c>
      <c r="B2" s="43"/>
      <c r="C2" s="45" t="s">
        <v>41</v>
      </c>
      <c r="D2" s="45"/>
      <c r="E2" s="45"/>
      <c r="F2" s="45"/>
    </row>
    <row r="3" spans="1:9" s="27" customFormat="1" ht="15.75" x14ac:dyDescent="0.25">
      <c r="A3" s="46"/>
      <c r="B3" s="46"/>
      <c r="C3" s="47" t="s">
        <v>42</v>
      </c>
      <c r="D3" s="47"/>
      <c r="E3" s="47"/>
      <c r="F3" s="47"/>
    </row>
    <row r="4" spans="1:9" ht="18.75" x14ac:dyDescent="0.25">
      <c r="A4" s="34" t="s">
        <v>0</v>
      </c>
      <c r="B4" s="34"/>
      <c r="C4" s="34"/>
      <c r="D4" s="34"/>
      <c r="E4" s="34"/>
    </row>
    <row r="5" spans="1:9" ht="18.75" x14ac:dyDescent="0.25">
      <c r="A5" s="34" t="s">
        <v>47</v>
      </c>
      <c r="B5" s="34"/>
      <c r="C5" s="34"/>
      <c r="D5" s="34"/>
      <c r="E5" s="34"/>
    </row>
    <row r="6" spans="1:9" ht="18.75" x14ac:dyDescent="0.25">
      <c r="A6" s="34" t="s">
        <v>1</v>
      </c>
      <c r="B6" s="34"/>
      <c r="C6" s="34"/>
      <c r="D6" s="34"/>
      <c r="E6" s="34"/>
    </row>
    <row r="7" spans="1:9" ht="14.45" customHeight="1" x14ac:dyDescent="0.25">
      <c r="A7" s="36" t="s">
        <v>2</v>
      </c>
      <c r="B7" s="36" t="s">
        <v>3</v>
      </c>
      <c r="C7" s="37" t="s">
        <v>4</v>
      </c>
      <c r="D7" s="38"/>
      <c r="E7" s="39" t="s">
        <v>5</v>
      </c>
      <c r="F7" s="4"/>
      <c r="G7" s="4"/>
      <c r="H7" s="4"/>
      <c r="I7" s="4"/>
    </row>
    <row r="8" spans="1:9" x14ac:dyDescent="0.25">
      <c r="A8" s="36"/>
      <c r="B8" s="36"/>
      <c r="C8" s="2" t="s">
        <v>6</v>
      </c>
      <c r="D8" s="2" t="s">
        <v>7</v>
      </c>
      <c r="E8" s="40"/>
      <c r="F8" s="4"/>
      <c r="G8" s="4"/>
      <c r="H8" s="4"/>
      <c r="I8" s="4"/>
    </row>
    <row r="9" spans="1:9" ht="21.95" customHeight="1" x14ac:dyDescent="0.25">
      <c r="A9" s="2" t="s">
        <v>8</v>
      </c>
      <c r="B9" s="5" t="s">
        <v>9</v>
      </c>
      <c r="C9" s="6">
        <f>SUM(C10:C15)</f>
        <v>30</v>
      </c>
      <c r="D9" s="6">
        <f>SUM(D10:D15)</f>
        <v>0</v>
      </c>
      <c r="E9" s="2"/>
      <c r="F9" s="4"/>
      <c r="G9" s="4"/>
      <c r="H9" s="4"/>
      <c r="I9" s="4"/>
    </row>
    <row r="10" spans="1:9" ht="54.75" customHeight="1" x14ac:dyDescent="0.25">
      <c r="A10" s="26">
        <v>1</v>
      </c>
      <c r="B10" s="8" t="s">
        <v>36</v>
      </c>
      <c r="C10" s="6">
        <v>5</v>
      </c>
      <c r="D10" s="6"/>
      <c r="E10" s="2"/>
      <c r="F10" s="4"/>
      <c r="G10" s="4"/>
      <c r="H10" s="4"/>
      <c r="I10" s="4"/>
    </row>
    <row r="11" spans="1:9" ht="36" customHeight="1" x14ac:dyDescent="0.25">
      <c r="A11" s="13">
        <v>2</v>
      </c>
      <c r="B11" s="8" t="s">
        <v>62</v>
      </c>
      <c r="C11" s="6">
        <v>5</v>
      </c>
      <c r="D11" s="6"/>
      <c r="E11" s="2"/>
      <c r="F11" s="4"/>
      <c r="G11" s="4"/>
      <c r="H11" s="4"/>
      <c r="I11" s="4"/>
    </row>
    <row r="12" spans="1:9" ht="75" customHeight="1" x14ac:dyDescent="0.25">
      <c r="A12" s="26">
        <v>3</v>
      </c>
      <c r="B12" s="8" t="s">
        <v>37</v>
      </c>
      <c r="C12" s="6">
        <v>5</v>
      </c>
      <c r="D12" s="10"/>
      <c r="E12" s="10"/>
      <c r="F12" s="4"/>
      <c r="G12" s="4"/>
      <c r="H12" s="4"/>
      <c r="I12" s="4"/>
    </row>
    <row r="13" spans="1:9" ht="75" customHeight="1" x14ac:dyDescent="0.25">
      <c r="A13" s="26">
        <v>4</v>
      </c>
      <c r="B13" s="8" t="s">
        <v>13</v>
      </c>
      <c r="C13" s="6">
        <v>5</v>
      </c>
      <c r="D13" s="10"/>
      <c r="E13" s="10"/>
      <c r="F13" s="4"/>
      <c r="G13" s="4"/>
      <c r="H13" s="4"/>
      <c r="I13" s="4"/>
    </row>
    <row r="14" spans="1:9" ht="81" customHeight="1" x14ac:dyDescent="0.25">
      <c r="A14" s="26">
        <v>5</v>
      </c>
      <c r="B14" s="8" t="s">
        <v>14</v>
      </c>
      <c r="C14" s="6">
        <v>5</v>
      </c>
      <c r="D14" s="10"/>
      <c r="E14" s="10"/>
      <c r="F14" s="4"/>
      <c r="G14" s="4"/>
      <c r="H14" s="4"/>
      <c r="I14" s="4"/>
    </row>
    <row r="15" spans="1:9" ht="51.75" customHeight="1" x14ac:dyDescent="0.25">
      <c r="A15" s="26">
        <v>6</v>
      </c>
      <c r="B15" s="8" t="s">
        <v>15</v>
      </c>
      <c r="C15" s="6">
        <v>5</v>
      </c>
      <c r="D15" s="10"/>
      <c r="E15" s="10"/>
      <c r="F15" s="4"/>
      <c r="G15" s="4"/>
      <c r="H15" s="4"/>
      <c r="I15" s="4"/>
    </row>
    <row r="16" spans="1:9" ht="34.5" customHeight="1" x14ac:dyDescent="0.25">
      <c r="A16" s="2" t="s">
        <v>16</v>
      </c>
      <c r="B16" s="12" t="s">
        <v>17</v>
      </c>
      <c r="C16" s="6">
        <f>C17+C20+C31</f>
        <v>70</v>
      </c>
      <c r="D16" s="6">
        <f>D17+D20+D31</f>
        <v>0</v>
      </c>
      <c r="E16" s="2"/>
      <c r="F16" s="4"/>
      <c r="G16" s="4"/>
      <c r="H16" s="4"/>
      <c r="I16" s="4"/>
    </row>
    <row r="17" spans="1:9" ht="56.1" customHeight="1" x14ac:dyDescent="0.25">
      <c r="A17" s="2" t="s">
        <v>18</v>
      </c>
      <c r="B17" s="7" t="s">
        <v>19</v>
      </c>
      <c r="C17" s="6">
        <f>SUM(C18:C19)</f>
        <v>10</v>
      </c>
      <c r="D17" s="6">
        <f>SUM(D18:D19)</f>
        <v>0</v>
      </c>
      <c r="E17" s="2"/>
      <c r="F17" s="4"/>
      <c r="G17" s="4"/>
      <c r="H17" s="4"/>
      <c r="I17" s="4"/>
    </row>
    <row r="18" spans="1:9" ht="54" customHeight="1" x14ac:dyDescent="0.25">
      <c r="A18" s="13" t="s">
        <v>10</v>
      </c>
      <c r="B18" s="33" t="s">
        <v>59</v>
      </c>
      <c r="C18" s="9">
        <v>5</v>
      </c>
      <c r="D18" s="10"/>
      <c r="E18" s="10"/>
      <c r="F18" s="4"/>
      <c r="G18" s="4"/>
      <c r="H18" s="4"/>
      <c r="I18" s="4"/>
    </row>
    <row r="19" spans="1:9" ht="36.75" customHeight="1" x14ac:dyDescent="0.25">
      <c r="A19" s="13" t="s">
        <v>11</v>
      </c>
      <c r="B19" s="33" t="s">
        <v>60</v>
      </c>
      <c r="C19" s="14">
        <v>5</v>
      </c>
      <c r="D19" s="10"/>
      <c r="E19" s="10"/>
      <c r="F19" s="4"/>
      <c r="G19" s="4"/>
      <c r="H19" s="4"/>
      <c r="I19" s="4"/>
    </row>
    <row r="20" spans="1:9" ht="44.25" customHeight="1" x14ac:dyDescent="0.25">
      <c r="A20" s="3">
        <v>2</v>
      </c>
      <c r="B20" s="30" t="s">
        <v>43</v>
      </c>
      <c r="C20" s="15">
        <f>SUM(C21:C30)</f>
        <v>50</v>
      </c>
      <c r="D20" s="15">
        <f>SUM(D21:D27)</f>
        <v>0</v>
      </c>
      <c r="E20" s="2"/>
      <c r="F20" s="4"/>
      <c r="G20" s="4"/>
      <c r="H20" s="4"/>
      <c r="I20" s="4"/>
    </row>
    <row r="21" spans="1:9" ht="60.6" customHeight="1" x14ac:dyDescent="0.25">
      <c r="A21" s="11" t="s">
        <v>12</v>
      </c>
      <c r="B21" s="29" t="s">
        <v>48</v>
      </c>
      <c r="C21" s="16">
        <v>5</v>
      </c>
      <c r="D21" s="10"/>
      <c r="E21" s="10"/>
      <c r="F21" s="4"/>
      <c r="G21" s="4"/>
      <c r="H21" s="4"/>
      <c r="I21" s="4"/>
    </row>
    <row r="22" spans="1:9" ht="34.5" customHeight="1" x14ac:dyDescent="0.25">
      <c r="A22" s="11" t="s">
        <v>58</v>
      </c>
      <c r="B22" s="29" t="s">
        <v>50</v>
      </c>
      <c r="C22" s="16">
        <v>10</v>
      </c>
      <c r="D22" s="10"/>
      <c r="E22" s="10"/>
      <c r="F22" s="4"/>
      <c r="G22" s="4"/>
      <c r="H22" s="4"/>
      <c r="I22" s="4"/>
    </row>
    <row r="23" spans="1:9" ht="83.25" customHeight="1" x14ac:dyDescent="0.25">
      <c r="A23" s="11" t="s">
        <v>20</v>
      </c>
      <c r="B23" s="28" t="s">
        <v>57</v>
      </c>
      <c r="C23" s="16">
        <v>5</v>
      </c>
      <c r="D23" s="10"/>
      <c r="E23" s="10"/>
      <c r="F23" s="4"/>
      <c r="G23" s="4"/>
      <c r="H23" s="4"/>
      <c r="I23" s="4"/>
    </row>
    <row r="24" spans="1:9" ht="60.6" customHeight="1" x14ac:dyDescent="0.25">
      <c r="A24" s="11" t="s">
        <v>21</v>
      </c>
      <c r="B24" s="29" t="s">
        <v>44</v>
      </c>
      <c r="C24" s="16">
        <v>5</v>
      </c>
      <c r="D24" s="10"/>
      <c r="E24" s="10"/>
      <c r="F24" s="4"/>
      <c r="G24" s="4"/>
      <c r="H24" s="4"/>
      <c r="I24" s="4"/>
    </row>
    <row r="25" spans="1:9" ht="39" customHeight="1" x14ac:dyDescent="0.25">
      <c r="A25" s="11" t="s">
        <v>22</v>
      </c>
      <c r="B25" s="29" t="s">
        <v>45</v>
      </c>
      <c r="C25" s="16">
        <v>4</v>
      </c>
      <c r="D25" s="10"/>
      <c r="E25" s="10"/>
      <c r="F25" s="4"/>
      <c r="G25" s="4"/>
      <c r="H25" s="4"/>
      <c r="I25" s="4"/>
    </row>
    <row r="26" spans="1:9" ht="54.75" customHeight="1" x14ac:dyDescent="0.25">
      <c r="A26" s="11" t="s">
        <v>23</v>
      </c>
      <c r="B26" s="29" t="s">
        <v>46</v>
      </c>
      <c r="C26" s="16">
        <v>5</v>
      </c>
      <c r="D26" s="10"/>
      <c r="E26" s="10"/>
      <c r="F26" s="4"/>
      <c r="G26" s="4"/>
      <c r="H26" s="4"/>
      <c r="I26" s="4"/>
    </row>
    <row r="27" spans="1:9" ht="98.25" customHeight="1" x14ac:dyDescent="0.25">
      <c r="A27" s="11" t="s">
        <v>24</v>
      </c>
      <c r="B27" s="29" t="s">
        <v>51</v>
      </c>
      <c r="C27" s="16">
        <v>4</v>
      </c>
      <c r="D27" s="10"/>
      <c r="E27" s="10"/>
      <c r="F27" s="4"/>
      <c r="G27" s="4"/>
      <c r="H27" s="4"/>
      <c r="I27" s="4"/>
    </row>
    <row r="28" spans="1:9" ht="51" customHeight="1" x14ac:dyDescent="0.25">
      <c r="A28" s="11" t="s">
        <v>25</v>
      </c>
      <c r="B28" s="29" t="s">
        <v>49</v>
      </c>
      <c r="C28" s="16">
        <v>4</v>
      </c>
      <c r="D28" s="10"/>
      <c r="E28" s="10"/>
      <c r="F28" s="4"/>
      <c r="G28" s="4"/>
      <c r="H28" s="4"/>
      <c r="I28" s="4"/>
    </row>
    <row r="29" spans="1:9" ht="30" customHeight="1" x14ac:dyDescent="0.25">
      <c r="A29" s="11" t="s">
        <v>52</v>
      </c>
      <c r="B29" s="8" t="s">
        <v>56</v>
      </c>
      <c r="C29" s="31">
        <v>4</v>
      </c>
      <c r="D29" s="32"/>
      <c r="E29" s="10"/>
      <c r="F29" s="4"/>
      <c r="G29" s="4"/>
      <c r="H29" s="4"/>
      <c r="I29" s="4"/>
    </row>
    <row r="30" spans="1:9" ht="32.25" customHeight="1" x14ac:dyDescent="0.25">
      <c r="A30" s="11" t="s">
        <v>53</v>
      </c>
      <c r="B30" s="8" t="s">
        <v>61</v>
      </c>
      <c r="C30" s="31">
        <v>4</v>
      </c>
      <c r="D30" s="32"/>
      <c r="E30" s="10"/>
      <c r="F30" s="4"/>
      <c r="G30" s="4"/>
      <c r="H30" s="4"/>
      <c r="I30" s="4"/>
    </row>
    <row r="31" spans="1:9" ht="46.5" customHeight="1" x14ac:dyDescent="0.25">
      <c r="A31" s="3">
        <v>3</v>
      </c>
      <c r="B31" s="7" t="s">
        <v>26</v>
      </c>
      <c r="C31" s="17">
        <f>SUM(C32:C33)</f>
        <v>10</v>
      </c>
      <c r="D31" s="17">
        <f t="shared" ref="D31" si="0">SUM(D32:D33)</f>
        <v>0</v>
      </c>
      <c r="E31" s="2"/>
      <c r="F31" s="4"/>
      <c r="G31" s="4"/>
      <c r="H31" s="4"/>
      <c r="I31" s="4"/>
    </row>
    <row r="32" spans="1:9" ht="42" customHeight="1" x14ac:dyDescent="0.25">
      <c r="A32" s="13" t="s">
        <v>27</v>
      </c>
      <c r="B32" s="8" t="s">
        <v>54</v>
      </c>
      <c r="C32" s="18">
        <v>5</v>
      </c>
      <c r="D32" s="10"/>
      <c r="E32" s="10"/>
      <c r="F32" s="4"/>
      <c r="G32" s="4"/>
      <c r="H32" s="4"/>
      <c r="I32" s="4"/>
    </row>
    <row r="33" spans="1:9" ht="36.6" customHeight="1" x14ac:dyDescent="0.25">
      <c r="A33" s="13" t="s">
        <v>28</v>
      </c>
      <c r="B33" s="8" t="s">
        <v>55</v>
      </c>
      <c r="C33" s="18">
        <v>5</v>
      </c>
      <c r="D33" s="10"/>
      <c r="E33" s="10"/>
      <c r="F33" s="4"/>
      <c r="G33" s="4"/>
      <c r="H33" s="4"/>
      <c r="I33" s="4"/>
    </row>
    <row r="34" spans="1:9" ht="21.6" customHeight="1" x14ac:dyDescent="0.25">
      <c r="A34" s="13"/>
      <c r="B34" s="2" t="s">
        <v>29</v>
      </c>
      <c r="C34" s="17">
        <f>C16</f>
        <v>70</v>
      </c>
      <c r="D34" s="17">
        <f>D16</f>
        <v>0</v>
      </c>
      <c r="E34" s="10"/>
      <c r="F34" s="4"/>
      <c r="G34" s="4"/>
      <c r="H34" s="4"/>
      <c r="I34" s="4"/>
    </row>
    <row r="35" spans="1:9" ht="18" customHeight="1" x14ac:dyDescent="0.25">
      <c r="A35" s="9"/>
      <c r="B35" s="19" t="s">
        <v>30</v>
      </c>
      <c r="C35" s="19">
        <f>C9+C16</f>
        <v>100</v>
      </c>
      <c r="D35" s="19">
        <f>D9+D16</f>
        <v>0</v>
      </c>
      <c r="E35" s="19"/>
      <c r="F35" s="4"/>
    </row>
    <row r="36" spans="1:9" ht="14.1" customHeight="1" x14ac:dyDescent="0.25">
      <c r="A36" s="20"/>
      <c r="B36" s="21"/>
      <c r="C36" s="21"/>
      <c r="D36" s="21"/>
      <c r="E36" s="21"/>
      <c r="F36" s="4"/>
    </row>
    <row r="37" spans="1:9" ht="110.1" customHeight="1" x14ac:dyDescent="0.25">
      <c r="A37" s="41" t="s">
        <v>31</v>
      </c>
      <c r="B37" s="41"/>
      <c r="C37" s="41"/>
      <c r="D37" s="41"/>
      <c r="E37" s="41"/>
      <c r="F37" s="22"/>
    </row>
    <row r="38" spans="1:9" ht="21.95" customHeight="1" x14ac:dyDescent="0.25">
      <c r="A38" s="23" t="s">
        <v>32</v>
      </c>
      <c r="B38" s="24"/>
      <c r="C38" s="24"/>
      <c r="D38" s="24"/>
      <c r="E38" s="24"/>
      <c r="F38" s="22"/>
    </row>
    <row r="39" spans="1:9" ht="48" customHeight="1" x14ac:dyDescent="0.25">
      <c r="A39" s="42" t="s">
        <v>33</v>
      </c>
      <c r="B39" s="42"/>
      <c r="C39" s="42"/>
      <c r="D39" s="42"/>
      <c r="E39" s="42"/>
      <c r="F39" s="22"/>
    </row>
    <row r="40" spans="1:9" ht="15.75" x14ac:dyDescent="0.25">
      <c r="A40" s="25" t="s">
        <v>34</v>
      </c>
      <c r="B40" s="35" t="s">
        <v>35</v>
      </c>
      <c r="C40" s="35"/>
      <c r="D40" s="35"/>
      <c r="E40" s="35"/>
      <c r="F40" s="24"/>
    </row>
  </sheetData>
  <mergeCells count="16">
    <mergeCell ref="A1:B1"/>
    <mergeCell ref="C1:F1"/>
    <mergeCell ref="A2:B2"/>
    <mergeCell ref="C2:F2"/>
    <mergeCell ref="A3:B3"/>
    <mergeCell ref="C3:F3"/>
    <mergeCell ref="A6:E6"/>
    <mergeCell ref="A4:E4"/>
    <mergeCell ref="A5:E5"/>
    <mergeCell ref="B40:E40"/>
    <mergeCell ref="A7:A8"/>
    <mergeCell ref="B7:B8"/>
    <mergeCell ref="C7:D7"/>
    <mergeCell ref="E7:E8"/>
    <mergeCell ref="A37:E37"/>
    <mergeCell ref="A39:E3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dcterms:created xsi:type="dcterms:W3CDTF">2025-11-04T00:39:12Z</dcterms:created>
  <dcterms:modified xsi:type="dcterms:W3CDTF">2025-11-21T09:18:34Z</dcterms:modified>
</cp:coreProperties>
</file>